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48" i="1" l="1"/>
  <c r="D22" i="1" l="1"/>
  <c r="D35" i="1"/>
  <c r="D43" i="1" l="1"/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<sst xmlns="http://schemas.openxmlformats.org/spreadsheetml/2006/main" count="106" uniqueCount="72">
  <si>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</si>
  <si>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</si>
  <si>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</si>
  <si>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</si>
  <si>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</si>
  <si>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</si>
  <si>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</si>
  <si>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</si>
  <si>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</si>
  <si>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</si>
  <si>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</si>
  <si>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</si>
  <si>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</si>
  <si>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</si>
  <si>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</si>
  <si>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</si>
  <si>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</si>
  <si>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</si>
  <si>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</si>
  <si>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</si>
  <si>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</si>
  <si>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</si>
  <si>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</si>
  <si>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</si>
  <si>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</si>
  <si>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</si>
  <si>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</si>
  <si>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</si>
  <si>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</si>
  <si>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</si>
  <si>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</si>
  <si>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</si>
  <si>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</si>
  <si>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</si>
  <si>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</si>
  <si>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</si>
  <si>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</si>
  <si>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</si>
  <si>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</si>
  <si>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</si>
  <si>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</si>
  <si>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</si>
  <si>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</si>
  <si>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</si>
  <si>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</si>
  <si>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</si>
  <si>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</si>
  <si>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</si>
  <si>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</si>
  <si>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</si>
  <si>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</si>
  <si>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</si>
  <si>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</si>
  <si>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</si>
  <si>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</si>
  <si>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</si>
  <si>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</si>
  <si>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</si>
  <si>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</si>
  <si>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</si>
  <si>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</si>
  <si>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</si>
  <si>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</si>
  <si>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</si>
  <si>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</si>
  <si>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</si>
  <si>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t xml:space="preserve"> -13,558 с ком.услуг (анализ и согалшение)</t>
  </si>
  <si>
    <t xml:space="preserve"> -33,300 по реш МР от 26.09.17 №203</t>
  </si>
  <si>
    <t xml:space="preserve"> -6тр- х-во СП Турья от 01.11.17 (с пр в отпуск)</t>
  </si>
  <si>
    <r>
      <rPr>
        <sz val="7"/>
        <rFont val="Times New Roman"/>
        <family val="1"/>
        <charset val="204"/>
      </rPr>
      <t>(+2,9)</t>
    </r>
    <r>
      <rPr>
        <sz val="7"/>
        <color rgb="FFFF0000"/>
        <rFont val="Times New Roman"/>
        <family val="1"/>
        <charset val="204"/>
      </rPr>
      <t>;+6,000;+8,050 за публикацию в газете объявлений</t>
    </r>
  </si>
  <si>
    <r>
      <t>(+600) +2,9-13,558</t>
    </r>
    <r>
      <rPr>
        <sz val="7"/>
        <color rgb="FFFF0000"/>
        <rFont val="Times New Roman"/>
        <family val="1"/>
        <charset val="204"/>
      </rPr>
      <t>-25,250</t>
    </r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</si>
  <si>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10.11.2017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1-2/2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</si>
</sst>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49" fontId="14" fillId="0" borderId="0" xfId="0" applyNumberFormat="1" applyFont="1" applyAlignment="1">
      <alignment horizontal="left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A3" sqref="A3:D3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22" style="1" customWidth="1"/>
    <col min="6" max="16384" width="8.88671875" style="1"/>
  </cols>
  <sheetData>
    <row r="1" spans="1:4" ht="10.199999999999999" customHeight="1" x14ac:dyDescent="0.25">
      <c r="A1" s="41" t="s">
        <v>64</v>
      </c>
      <c r="B1" s="42"/>
      <c r="C1" s="43"/>
      <c r="D1" s="43"/>
    </row>
    <row r="2" spans="1:4" ht="10.199999999999999" customHeight="1" x14ac:dyDescent="0.25">
      <c r="A2" s="41" t="s">
        <v>71</v>
      </c>
      <c r="B2" s="42"/>
      <c r="C2" s="43"/>
      <c r="D2" s="43"/>
    </row>
    <row r="3" spans="1:4" ht="10.199999999999999" customHeight="1" x14ac:dyDescent="0.25">
      <c r="A3" s="41" t="s">
        <v>60</v>
      </c>
      <c r="B3" s="42"/>
      <c r="C3" s="43"/>
      <c r="D3" s="43"/>
    </row>
    <row r="4" spans="1:4" ht="10.199999999999999" customHeight="1" x14ac:dyDescent="0.25">
      <c r="A4" s="41" t="s">
        <v>61</v>
      </c>
      <c r="B4" s="42"/>
      <c r="C4" s="43"/>
      <c r="D4" s="43"/>
    </row>
    <row r="5" spans="1:4" ht="10.199999999999999" customHeight="1" x14ac:dyDescent="0.25">
      <c r="A5" s="41" t="s">
        <v>62</v>
      </c>
      <c r="B5" s="42"/>
      <c r="C5" s="43"/>
      <c r="D5" s="43"/>
    </row>
    <row r="6" spans="1:4" ht="10.199999999999999" customHeight="1" x14ac:dyDescent="0.25">
      <c r="A6" s="25"/>
      <c r="B6" s="26"/>
      <c r="C6" s="27"/>
      <c r="D6" s="27"/>
    </row>
    <row r="7" spans="1:4" ht="10.199999999999999" customHeight="1" x14ac:dyDescent="0.25">
      <c r="A7" s="41" t="s">
        <v>65</v>
      </c>
      <c r="B7" s="42"/>
      <c r="C7" s="43"/>
      <c r="D7" s="43"/>
    </row>
    <row r="8" spans="1:4" ht="10.199999999999999" customHeight="1" x14ac:dyDescent="0.25">
      <c r="A8" s="41" t="s">
        <v>63</v>
      </c>
      <c r="B8" s="42"/>
      <c r="C8" s="43"/>
      <c r="D8" s="43"/>
    </row>
    <row r="9" spans="1:4" ht="10.199999999999999" customHeight="1" x14ac:dyDescent="0.25">
      <c r="A9" s="41" t="s">
        <v>62</v>
      </c>
      <c r="B9" s="42"/>
      <c r="C9" s="43"/>
      <c r="D9" s="43"/>
    </row>
    <row r="10" spans="1:4" ht="15" customHeight="1" x14ac:dyDescent="0.3">
      <c r="A10" s="44"/>
      <c r="B10" s="45"/>
      <c r="C10" s="46"/>
      <c r="D10" s="46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49" t="s">
        <v>52</v>
      </c>
      <c r="B12" s="49"/>
      <c r="C12" s="49"/>
      <c r="D12" s="49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47" t="s">
        <v>5</v>
      </c>
      <c r="B15" s="16" t="s">
        <v>3</v>
      </c>
      <c r="C15" s="47" t="s">
        <v>4</v>
      </c>
      <c r="D15" s="47" t="s">
        <v>51</v>
      </c>
    </row>
    <row r="16" spans="1:4" ht="14.4" customHeight="1" x14ac:dyDescent="0.25">
      <c r="A16" s="48"/>
      <c r="B16" s="16" t="s">
        <v>1</v>
      </c>
      <c r="C16" s="48" t="s">
        <v>2</v>
      </c>
      <c r="D16" s="48"/>
    </row>
    <row r="17" spans="1:5" ht="13.2" hidden="1" x14ac:dyDescent="0.25">
      <c r="A17" s="3"/>
      <c r="B17" s="3"/>
      <c r="C17" s="3"/>
      <c r="D17" s="3"/>
    </row>
    <row r="18" spans="1:5" ht="16.649999999999999" customHeight="1" x14ac:dyDescent="0.25">
      <c r="A18" s="35" t="s">
        <v>6</v>
      </c>
      <c r="B18" s="17"/>
      <c r="C18" s="5"/>
      <c r="D18" s="18">
        <f>D19</f>
        <v>2901.3380000000002</v>
      </c>
      <c r="E18" s="28" t="s">
        <v>70</v>
      </c>
    </row>
    <row r="19" spans="1:5" s="13" customFormat="1" ht="15" customHeight="1" x14ac:dyDescent="0.25">
      <c r="A19" s="35"/>
      <c r="B19" s="30" t="s">
        <v>7</v>
      </c>
      <c r="C19" s="5"/>
      <c r="D19" s="18">
        <f>D20</f>
        <v>2901.3380000000002</v>
      </c>
      <c r="E19" s="28" t="s">
        <v>70</v>
      </c>
    </row>
    <row r="20" spans="1:5" s="13" customFormat="1" ht="16.8" customHeight="1" x14ac:dyDescent="0.25">
      <c r="A20" s="40" t="s">
        <v>8</v>
      </c>
      <c r="B20" s="30" t="s">
        <v>9</v>
      </c>
      <c r="C20" s="30"/>
      <c r="D20" s="31">
        <f>D21+D25+D27+D30+D32+D34+D36+D38+D41+D45+D47+D23</f>
        <v>2901.3380000000002</v>
      </c>
      <c r="E20" s="28" t="s">
        <v>70</v>
      </c>
    </row>
    <row r="21" spans="1:5" s="13" customFormat="1" ht="22.2" customHeight="1" x14ac:dyDescent="0.25">
      <c r="A21" s="4" t="s">
        <v>10</v>
      </c>
      <c r="B21" s="5" t="s">
        <v>11</v>
      </c>
      <c r="C21" s="5"/>
      <c r="D21" s="11">
        <f>D22</f>
        <v>623.37300000000005</v>
      </c>
    </row>
    <row r="22" spans="1:5" ht="58.8" customHeight="1" x14ac:dyDescent="0.25">
      <c r="A22" s="20" t="s">
        <v>12</v>
      </c>
      <c r="B22" s="21" t="s">
        <v>11</v>
      </c>
      <c r="C22" s="21" t="s">
        <v>13</v>
      </c>
      <c r="D22" s="22">
        <f>629.373-6</f>
        <v>623.37300000000005</v>
      </c>
      <c r="E22" s="37" t="s">
        <v>68</v>
      </c>
    </row>
    <row r="23" spans="1:5" s="19" customFormat="1" ht="15" customHeight="1" x14ac:dyDescent="0.25">
      <c r="A23" s="29" t="s">
        <v>56</v>
      </c>
      <c r="B23" s="30" t="s">
        <v>57</v>
      </c>
      <c r="C23" s="30"/>
      <c r="D23" s="31">
        <f>D24</f>
        <v>600</v>
      </c>
    </row>
    <row r="24" spans="1:5" s="23" customFormat="1" ht="26.4" customHeight="1" x14ac:dyDescent="0.25">
      <c r="A24" s="32" t="s">
        <v>58</v>
      </c>
      <c r="B24" s="33" t="s">
        <v>57</v>
      </c>
      <c r="C24" s="33" t="s">
        <v>21</v>
      </c>
      <c r="D24" s="34">
        <v>600</v>
      </c>
      <c r="E24" s="38" t="s">
        <v>59</v>
      </c>
    </row>
    <row r="25" spans="1:5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</row>
    <row r="26" spans="1:5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5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</row>
    <row r="28" spans="1:5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5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5" s="13" customFormat="1" ht="15" customHeight="1" x14ac:dyDescent="0.25">
      <c r="A30" s="4" t="s">
        <v>22</v>
      </c>
      <c r="B30" s="5" t="s">
        <v>23</v>
      </c>
      <c r="C30" s="5"/>
      <c r="D30" s="11">
        <f>D31</f>
        <v>140</v>
      </c>
    </row>
    <row r="31" spans="1:5" ht="26.4" x14ac:dyDescent="0.25">
      <c r="A31" s="6" t="s">
        <v>24</v>
      </c>
      <c r="B31" s="7" t="s">
        <v>23</v>
      </c>
      <c r="C31" s="7" t="s">
        <v>21</v>
      </c>
      <c r="D31" s="12">
        <v>140</v>
      </c>
    </row>
    <row r="32" spans="1:5" s="13" customFormat="1" ht="15" customHeight="1" x14ac:dyDescent="0.25">
      <c r="A32" s="4" t="s">
        <v>25</v>
      </c>
      <c r="B32" s="5" t="s">
        <v>26</v>
      </c>
      <c r="C32" s="5"/>
      <c r="D32" s="11">
        <f>D33</f>
        <v>25</v>
      </c>
    </row>
    <row r="33" spans="1:5" ht="26.4" x14ac:dyDescent="0.25">
      <c r="A33" s="6" t="s">
        <v>27</v>
      </c>
      <c r="B33" s="7" t="s">
        <v>26</v>
      </c>
      <c r="C33" s="7" t="s">
        <v>21</v>
      </c>
      <c r="D33" s="12">
        <v>25</v>
      </c>
    </row>
    <row r="34" spans="1:5" s="13" customFormat="1" ht="13.2" x14ac:dyDescent="0.25">
      <c r="A34" s="4" t="s">
        <v>28</v>
      </c>
      <c r="B34" s="15" t="s">
        <v>29</v>
      </c>
      <c r="C34" s="15"/>
      <c r="D34" s="11">
        <f>D35</f>
        <v>0</v>
      </c>
    </row>
    <row r="35" spans="1:5" ht="26.4" x14ac:dyDescent="0.25">
      <c r="A35" s="36" t="s">
        <v>30</v>
      </c>
      <c r="B35" s="21" t="s">
        <v>29</v>
      </c>
      <c r="C35" s="21" t="s">
        <v>21</v>
      </c>
      <c r="D35" s="22">
        <f>33.3-33.3</f>
        <v>0</v>
      </c>
      <c r="E35" s="37" t="s">
        <v>67</v>
      </c>
    </row>
    <row r="36" spans="1:5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</row>
    <row r="37" spans="1:5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5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</row>
    <row r="39" spans="1:5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5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5" s="13" customFormat="1" ht="57" customHeight="1" x14ac:dyDescent="0.25">
      <c r="A41" s="35" t="s">
        <v>38</v>
      </c>
      <c r="B41" s="17" t="s">
        <v>39</v>
      </c>
      <c r="C41" s="17"/>
      <c r="D41" s="18">
        <f>D42+D43+D44</f>
        <v>902.88400000000001</v>
      </c>
    </row>
    <row r="42" spans="1:5" ht="92.4" x14ac:dyDescent="0.25">
      <c r="A42" s="8" t="s">
        <v>40</v>
      </c>
      <c r="B42" s="7" t="s">
        <v>39</v>
      </c>
      <c r="C42" s="7" t="s">
        <v>13</v>
      </c>
      <c r="D42" s="12">
        <v>752.70699999999999</v>
      </c>
    </row>
    <row r="43" spans="1:5" ht="69" customHeight="1" x14ac:dyDescent="0.25">
      <c r="A43" s="20" t="s">
        <v>41</v>
      </c>
      <c r="B43" s="21" t="s">
        <v>39</v>
      </c>
      <c r="C43" s="21" t="s">
        <v>21</v>
      </c>
      <c r="D43" s="22">
        <f>163.279-13.558</f>
        <v>149.721</v>
      </c>
      <c r="E43" s="39" t="s">
        <v>66</v>
      </c>
    </row>
    <row r="44" spans="1:5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5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5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5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432.58499999999998</v>
      </c>
    </row>
    <row r="48" spans="1:5" ht="26.4" x14ac:dyDescent="0.25">
      <c r="A48" s="36" t="s">
        <v>46</v>
      </c>
      <c r="B48" s="21" t="s">
        <v>45</v>
      </c>
      <c r="C48" s="21" t="s">
        <v>21</v>
      </c>
      <c r="D48" s="22">
        <f>5+0.7+2.2+6+8.05</f>
        <v>21.950000000000003</v>
      </c>
      <c r="E48" s="24" t="s">
        <v>69</v>
      </c>
    </row>
    <row r="49" spans="1:4" ht="26.4" x14ac:dyDescent="0.25">
      <c r="A49" s="6" t="s">
        <v>47</v>
      </c>
      <c r="B49" s="7" t="s">
        <v>45</v>
      </c>
      <c r="C49" s="7" t="s">
        <v>48</v>
      </c>
      <c r="D49" s="12">
        <v>407.63499999999999</v>
      </c>
    </row>
    <row r="50" spans="1:4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2017-01-25T14:07:52Z</cp:lastPrinted>
  <dcterms:created xsi:type="dcterms:W3CDTF">2016-11-15T18:09:23Z</dcterms:created>
  <dcterms:modified xsi:type="dcterms:W3CDTF">2017-11-16T08:37:44Z</dcterms:modified>
</cp:coreProperties>
</file>